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<sst xmlns="http://schemas.openxmlformats.org/spreadsheetml/2006/main" count="59" uniqueCount="53">
  <si>
    <r>
      <rPr>
        <sz val="12"/>
        <color theme="1"/>
        <rFont val="楷体_GB2312"/>
        <charset val="134"/>
      </rPr>
      <t xml:space="preserve">得 </t>
    </r>
    <r>
      <rPr>
        <sz val="12"/>
        <color theme="1"/>
        <rFont val="楷体_GB2312"/>
        <charset val="134"/>
      </rPr>
      <t xml:space="preserve">  </t>
    </r>
    <r>
      <rPr>
        <sz val="12"/>
        <color theme="1"/>
        <rFont val="楷体_GB2312"/>
        <charset val="134"/>
      </rPr>
      <t>项</t>
    </r>
  </si>
  <si>
    <t>学习成绩</t>
  </si>
  <si>
    <t>素质与综合能力</t>
  </si>
  <si>
    <t>总</t>
  </si>
  <si>
    <t>名</t>
  </si>
  <si>
    <t>奖学金</t>
  </si>
  <si>
    <t>分</t>
  </si>
  <si>
    <t>次</t>
  </si>
  <si>
    <r>
      <rPr>
        <sz val="10.5"/>
        <color theme="1"/>
        <rFont val="楷体_GB2312"/>
        <charset val="134"/>
      </rPr>
      <t xml:space="preserve">等 </t>
    </r>
    <r>
      <rPr>
        <sz val="10.5"/>
        <color theme="1"/>
        <rFont val="楷体_GB2312"/>
        <charset val="134"/>
      </rPr>
      <t xml:space="preserve"> </t>
    </r>
    <r>
      <rPr>
        <sz val="10.5"/>
        <color theme="1"/>
        <rFont val="楷体_GB2312"/>
        <charset val="134"/>
      </rPr>
      <t>级</t>
    </r>
  </si>
  <si>
    <r>
      <rPr>
        <sz val="12"/>
        <color theme="1"/>
        <rFont val="楷体_GB2312"/>
        <charset val="134"/>
      </rPr>
      <t xml:space="preserve">   </t>
    </r>
    <r>
      <rPr>
        <sz val="12"/>
        <color theme="1"/>
        <rFont val="楷体_GB2312"/>
        <charset val="134"/>
      </rPr>
      <t xml:space="preserve">分 </t>
    </r>
    <r>
      <rPr>
        <sz val="12"/>
        <color theme="1"/>
        <rFont val="楷体_GB2312"/>
        <charset val="134"/>
      </rPr>
      <t xml:space="preserve">  </t>
    </r>
  </si>
  <si>
    <t>姓名</t>
  </si>
  <si>
    <r>
      <rPr>
        <sz val="10.5"/>
        <color theme="1"/>
        <rFont val="楷体_GB2312"/>
        <charset val="134"/>
      </rPr>
      <t xml:space="preserve">平 </t>
    </r>
    <r>
      <rPr>
        <sz val="10.5"/>
        <color theme="1"/>
        <rFont val="楷体_GB2312"/>
        <charset val="134"/>
      </rPr>
      <t xml:space="preserve"> </t>
    </r>
    <r>
      <rPr>
        <sz val="10.5"/>
        <color theme="1"/>
        <rFont val="楷体_GB2312"/>
        <charset val="134"/>
      </rPr>
      <t>均</t>
    </r>
  </si>
  <si>
    <t>总分</t>
  </si>
  <si>
    <t>折合分</t>
  </si>
  <si>
    <t>测评分</t>
  </si>
  <si>
    <t>学分积</t>
  </si>
  <si>
    <t>奖励分</t>
  </si>
  <si>
    <t>杜钰婷</t>
  </si>
  <si>
    <t>一等</t>
  </si>
  <si>
    <t>陈曦</t>
  </si>
  <si>
    <t>二等</t>
  </si>
  <si>
    <t>郭永菁</t>
  </si>
  <si>
    <t>付霄</t>
  </si>
  <si>
    <t>第四学期四级未过降等</t>
  </si>
  <si>
    <t>倪千喆</t>
  </si>
  <si>
    <t>三等</t>
  </si>
  <si>
    <t>郑鹏</t>
  </si>
  <si>
    <t>陈惠玲</t>
  </si>
  <si>
    <t>彭小媛</t>
  </si>
  <si>
    <t>有挂科降等</t>
  </si>
  <si>
    <t>应颖</t>
  </si>
  <si>
    <t>李铃芝</t>
  </si>
  <si>
    <t>李川棨</t>
  </si>
  <si>
    <t>王龄可</t>
  </si>
  <si>
    <t>谭超</t>
  </si>
  <si>
    <t>陶宇</t>
  </si>
  <si>
    <t>张芳美</t>
  </si>
  <si>
    <t>谢宇萍</t>
  </si>
  <si>
    <t>石雨霞</t>
  </si>
  <si>
    <t>杨婳</t>
  </si>
  <si>
    <t>柯婉莹</t>
  </si>
  <si>
    <t>陈姝昉</t>
  </si>
  <si>
    <t>吴颖芳</t>
  </si>
  <si>
    <t>余莉莉</t>
  </si>
  <si>
    <t>刘祥</t>
  </si>
  <si>
    <t>梁景威</t>
  </si>
  <si>
    <t>吕佳鑫</t>
  </si>
  <si>
    <t>尹寒词</t>
  </si>
  <si>
    <t>王培志</t>
  </si>
  <si>
    <t>何玉婷</t>
  </si>
  <si>
    <t>邹易成</t>
  </si>
  <si>
    <t>刘雨鸿</t>
  </si>
  <si>
    <t>黎哲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</si>
</sst>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楷体_GB2312"/>
      <charset val="134"/>
    </font>
    <font>
      <sz val="10.5"/>
      <color theme="1"/>
      <name val="楷体_GB2312"/>
      <charset val="134"/>
    </font>
    <font>
      <sz val="12"/>
      <name val="宋体"/>
      <charset val="134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6" applyNumberFormat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2" borderId="1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176" fontId="0" fillId="0" borderId="9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top" wrapText="1"/>
    </xf>
    <xf numFmtId="176" fontId="4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609600</xdr:colOff>
      <xdr:row>2</xdr:row>
      <xdr:rowOff>114300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0"/>
          <a:ext cx="609600" cy="5524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topLeftCell="A2" workbookViewId="0">
      <selection activeCell="G21" sqref="G21"/>
    </sheetView>
  </sheetViews>
  <sheetFormatPr defaultColWidth="9.90740740740741" defaultRowHeight="14.4"/>
  <cols>
    <col min="4" max="4" width="9.88888888888889" style="1" customWidth="1"/>
    <col min="5" max="5" width="10" style="1" customWidth="1"/>
    <col min="6" max="7" width="9" style="2"/>
    <col min="8" max="8" width="12.1111111111111" style="3" customWidth="1"/>
    <col min="10" max="10" width="21.7407407407407" customWidth="1"/>
  </cols>
  <sheetData>
    <row r="1" ht="18.6" customHeight="1" spans="1:10">
      <c r="A1" s="4" t="s">
        <v>0</v>
      </c>
      <c r="B1" s="5" t="s">
        <v>1</v>
      </c>
      <c r="C1" s="5"/>
      <c r="D1" s="6"/>
      <c r="E1" s="6"/>
      <c r="F1" s="5" t="s">
        <v>2</v>
      </c>
      <c r="G1" s="5"/>
      <c r="H1" s="7" t="s">
        <v>3</v>
      </c>
      <c r="I1" s="22" t="s">
        <v>4</v>
      </c>
      <c r="J1" s="23" t="s">
        <v>5</v>
      </c>
    </row>
    <row r="2" ht="15.9" spans="1:10">
      <c r="A2" s="8"/>
      <c r="B2" s="5"/>
      <c r="C2" s="5"/>
      <c r="D2" s="6"/>
      <c r="E2" s="6"/>
      <c r="F2" s="5"/>
      <c r="G2" s="5"/>
      <c r="H2" s="9" t="s">
        <v>6</v>
      </c>
      <c r="I2" s="12" t="s">
        <v>7</v>
      </c>
      <c r="J2" s="24" t="s">
        <v>8</v>
      </c>
    </row>
    <row r="3" ht="15.9" spans="1:10">
      <c r="A3" s="8"/>
      <c r="B3" s="5"/>
      <c r="C3" s="5"/>
      <c r="D3" s="6"/>
      <c r="E3" s="6"/>
      <c r="F3" s="5"/>
      <c r="G3" s="5"/>
      <c r="H3" s="10"/>
      <c r="I3" s="25"/>
      <c r="J3" s="26"/>
    </row>
    <row r="4" ht="17.1" spans="1:10">
      <c r="A4" s="11" t="s">
        <v>9</v>
      </c>
      <c r="B4" s="5"/>
      <c r="C4" s="5"/>
      <c r="D4" s="6"/>
      <c r="E4" s="6"/>
      <c r="F4" s="5"/>
      <c r="G4" s="5"/>
      <c r="H4" s="10"/>
      <c r="I4" s="25"/>
      <c r="J4" s="26"/>
    </row>
    <row r="5" ht="17.1" customHeight="1" spans="1:10">
      <c r="A5" s="11" t="s">
        <v>10</v>
      </c>
      <c r="B5" s="12" t="s">
        <v>11</v>
      </c>
      <c r="C5" s="12" t="s">
        <v>1</v>
      </c>
      <c r="D5" s="13" t="s">
        <v>12</v>
      </c>
      <c r="E5" s="13" t="s">
        <v>13</v>
      </c>
      <c r="F5" s="14" t="s">
        <v>14</v>
      </c>
      <c r="G5" s="15" t="s">
        <v>13</v>
      </c>
      <c r="H5" s="10"/>
      <c r="I5" s="25"/>
      <c r="J5" s="26"/>
    </row>
    <row r="6" spans="1:10">
      <c r="A6" s="8"/>
      <c r="B6" s="12" t="s">
        <v>15</v>
      </c>
      <c r="C6" s="12" t="s">
        <v>16</v>
      </c>
      <c r="D6" s="9"/>
      <c r="E6" s="9"/>
      <c r="F6" s="12"/>
      <c r="G6" s="16"/>
      <c r="H6" s="10"/>
      <c r="I6" s="25"/>
      <c r="J6" s="26"/>
    </row>
    <row r="7" ht="15.6" spans="1:10">
      <c r="A7" s="17" t="s">
        <v>17</v>
      </c>
      <c r="B7" s="18">
        <v>96.8979591836735</v>
      </c>
      <c r="C7" s="19">
        <v>0</v>
      </c>
      <c r="D7" s="20">
        <f t="shared" ref="D7:D37" si="0">B7+C7</f>
        <v>96.8979591836735</v>
      </c>
      <c r="E7" s="20">
        <f t="shared" ref="E7:E37" si="1">D7*0.7</f>
        <v>67.8285714285715</v>
      </c>
      <c r="F7" s="19">
        <v>100</v>
      </c>
      <c r="G7" s="19">
        <f t="shared" ref="G7:G37" si="2">F7*0.3</f>
        <v>30</v>
      </c>
      <c r="H7" s="20">
        <f t="shared" ref="H7:H37" si="3">E7+G7</f>
        <v>97.8285714285715</v>
      </c>
      <c r="I7" s="19">
        <v>1</v>
      </c>
      <c r="J7" s="19" t="s">
        <v>18</v>
      </c>
    </row>
    <row r="8" ht="15.6" spans="1:10">
      <c r="A8" s="17" t="s">
        <v>19</v>
      </c>
      <c r="B8" s="18">
        <v>96.3775510204082</v>
      </c>
      <c r="C8" s="19">
        <v>0</v>
      </c>
      <c r="D8" s="20">
        <f t="shared" si="0"/>
        <v>96.3775510204082</v>
      </c>
      <c r="E8" s="20">
        <f t="shared" si="1"/>
        <v>67.4642857142857</v>
      </c>
      <c r="F8" s="19">
        <v>100</v>
      </c>
      <c r="G8" s="19">
        <f t="shared" si="2"/>
        <v>30</v>
      </c>
      <c r="H8" s="20">
        <f t="shared" si="3"/>
        <v>97.4642857142857</v>
      </c>
      <c r="I8" s="19">
        <v>2</v>
      </c>
      <c r="J8" s="19" t="s">
        <v>20</v>
      </c>
    </row>
    <row r="9" ht="15.6" spans="1:10">
      <c r="A9" s="17" t="s">
        <v>21</v>
      </c>
      <c r="B9" s="18">
        <v>94.2959183673469</v>
      </c>
      <c r="C9" s="19">
        <v>0</v>
      </c>
      <c r="D9" s="20">
        <f t="shared" si="0"/>
        <v>94.2959183673469</v>
      </c>
      <c r="E9" s="20">
        <f t="shared" si="1"/>
        <v>66.0071428571428</v>
      </c>
      <c r="F9" s="19">
        <v>99.9</v>
      </c>
      <c r="G9" s="19">
        <f t="shared" si="2"/>
        <v>29.97</v>
      </c>
      <c r="H9" s="20">
        <f t="shared" si="3"/>
        <v>95.9771428571428</v>
      </c>
      <c r="I9" s="19">
        <v>3</v>
      </c>
      <c r="J9" s="19" t="s">
        <v>20</v>
      </c>
    </row>
    <row r="10" ht="15.6" spans="1:10">
      <c r="A10" s="17" t="s">
        <v>22</v>
      </c>
      <c r="B10" s="18">
        <v>96.9897959183673</v>
      </c>
      <c r="C10" s="19">
        <v>0</v>
      </c>
      <c r="D10" s="20">
        <f t="shared" si="0"/>
        <v>96.9897959183673</v>
      </c>
      <c r="E10" s="20">
        <f t="shared" si="1"/>
        <v>67.8928571428571</v>
      </c>
      <c r="F10" s="19">
        <v>93.3</v>
      </c>
      <c r="G10" s="19">
        <f t="shared" si="2"/>
        <v>27.99</v>
      </c>
      <c r="H10" s="20">
        <f t="shared" si="3"/>
        <v>95.8828571428571</v>
      </c>
      <c r="I10" s="19">
        <v>4</v>
      </c>
      <c r="J10" s="19" t="s">
        <v>23</v>
      </c>
    </row>
    <row r="11" ht="15.6" spans="1:10">
      <c r="A11" s="17" t="s">
        <v>24</v>
      </c>
      <c r="B11" s="18">
        <v>91.5204081632653</v>
      </c>
      <c r="C11" s="19">
        <v>0</v>
      </c>
      <c r="D11" s="20">
        <f t="shared" si="0"/>
        <v>91.5204081632653</v>
      </c>
      <c r="E11" s="20">
        <f t="shared" si="1"/>
        <v>64.0642857142857</v>
      </c>
      <c r="F11" s="19">
        <v>100</v>
      </c>
      <c r="G11" s="19">
        <f t="shared" si="2"/>
        <v>30</v>
      </c>
      <c r="H11" s="20">
        <f t="shared" si="3"/>
        <v>94.0642857142857</v>
      </c>
      <c r="I11" s="19">
        <v>5</v>
      </c>
      <c r="J11" s="19" t="s">
        <v>25</v>
      </c>
    </row>
    <row r="12" ht="15.6" spans="1:10">
      <c r="A12" s="17" t="s">
        <v>26</v>
      </c>
      <c r="B12" s="18">
        <v>91</v>
      </c>
      <c r="C12" s="19">
        <v>0</v>
      </c>
      <c r="D12" s="20">
        <f t="shared" si="0"/>
        <v>91</v>
      </c>
      <c r="E12" s="20">
        <f t="shared" si="1"/>
        <v>63.7</v>
      </c>
      <c r="F12" s="19">
        <v>97</v>
      </c>
      <c r="G12" s="19">
        <f t="shared" si="2"/>
        <v>29.1</v>
      </c>
      <c r="H12" s="20">
        <f t="shared" si="3"/>
        <v>92.8</v>
      </c>
      <c r="I12" s="19">
        <v>6</v>
      </c>
      <c r="J12" s="19" t="s">
        <v>23</v>
      </c>
    </row>
    <row r="13" ht="15.6" spans="1:10">
      <c r="A13" s="17" t="s">
        <v>27</v>
      </c>
      <c r="B13" s="18">
        <v>94.3673469387755</v>
      </c>
      <c r="C13" s="19">
        <v>0</v>
      </c>
      <c r="D13" s="20">
        <f t="shared" si="0"/>
        <v>94.3673469387755</v>
      </c>
      <c r="E13" s="20">
        <f t="shared" si="1"/>
        <v>66.0571428571428</v>
      </c>
      <c r="F13" s="19">
        <v>82.3</v>
      </c>
      <c r="G13" s="19">
        <f t="shared" si="2"/>
        <v>24.69</v>
      </c>
      <c r="H13" s="20">
        <f t="shared" si="3"/>
        <v>90.7471428571428</v>
      </c>
      <c r="I13" s="19">
        <v>7</v>
      </c>
      <c r="J13" s="19" t="s">
        <v>25</v>
      </c>
    </row>
    <row r="14" ht="15.6" spans="1:10">
      <c r="A14" s="17" t="s">
        <v>28</v>
      </c>
      <c r="B14" s="18">
        <v>85.734693877551</v>
      </c>
      <c r="C14" s="19">
        <v>0</v>
      </c>
      <c r="D14" s="20">
        <f t="shared" si="0"/>
        <v>85.734693877551</v>
      </c>
      <c r="E14" s="20">
        <f t="shared" si="1"/>
        <v>60.0142857142857</v>
      </c>
      <c r="F14" s="21">
        <v>100</v>
      </c>
      <c r="G14" s="19">
        <f t="shared" si="2"/>
        <v>30</v>
      </c>
      <c r="H14" s="20">
        <f t="shared" si="3"/>
        <v>90.0142857142857</v>
      </c>
      <c r="I14" s="19">
        <v>8</v>
      </c>
      <c r="J14" s="21" t="s">
        <v>29</v>
      </c>
    </row>
    <row r="15" ht="15.6" spans="1:10">
      <c r="A15" s="17" t="s">
        <v>30</v>
      </c>
      <c r="B15" s="18">
        <v>85.0102040816327</v>
      </c>
      <c r="C15" s="19">
        <v>0</v>
      </c>
      <c r="D15" s="20">
        <f t="shared" si="0"/>
        <v>85.0102040816327</v>
      </c>
      <c r="E15" s="20">
        <f t="shared" si="1"/>
        <v>59.5071428571429</v>
      </c>
      <c r="F15" s="21">
        <v>100</v>
      </c>
      <c r="G15" s="19">
        <f t="shared" si="2"/>
        <v>30</v>
      </c>
      <c r="H15" s="20">
        <f t="shared" si="3"/>
        <v>89.5071428571429</v>
      </c>
      <c r="I15" s="19">
        <v>9</v>
      </c>
      <c r="J15" s="21" t="s">
        <v>25</v>
      </c>
    </row>
    <row r="16" ht="15.6" spans="1:10">
      <c r="A16" s="17" t="s">
        <v>31</v>
      </c>
      <c r="B16" s="18">
        <v>93.3969387755102</v>
      </c>
      <c r="C16" s="19">
        <v>0</v>
      </c>
      <c r="D16" s="20">
        <f t="shared" si="0"/>
        <v>93.3969387755102</v>
      </c>
      <c r="E16" s="20">
        <f t="shared" si="1"/>
        <v>65.3778571428571</v>
      </c>
      <c r="F16" s="19">
        <v>80</v>
      </c>
      <c r="G16" s="19">
        <f t="shared" si="2"/>
        <v>24</v>
      </c>
      <c r="H16" s="20">
        <f t="shared" si="3"/>
        <v>89.3778571428571</v>
      </c>
      <c r="I16" s="19">
        <v>10</v>
      </c>
      <c r="J16" s="19"/>
    </row>
    <row r="17" ht="15.6" spans="1:10">
      <c r="A17" s="17" t="s">
        <v>32</v>
      </c>
      <c r="B17" s="18">
        <v>93.7102040816327</v>
      </c>
      <c r="C17" s="19">
        <v>0</v>
      </c>
      <c r="D17" s="20">
        <f t="shared" si="0"/>
        <v>93.7102040816327</v>
      </c>
      <c r="E17" s="20">
        <f t="shared" si="1"/>
        <v>65.5971428571429</v>
      </c>
      <c r="F17" s="19">
        <v>78</v>
      </c>
      <c r="G17" s="19">
        <f t="shared" si="2"/>
        <v>23.4</v>
      </c>
      <c r="H17" s="20">
        <f t="shared" si="3"/>
        <v>88.9971428571429</v>
      </c>
      <c r="I17" s="19">
        <v>11</v>
      </c>
      <c r="J17" s="19"/>
    </row>
    <row r="18" ht="15.6" spans="1:10">
      <c r="A18" s="17" t="s">
        <v>33</v>
      </c>
      <c r="B18" s="18">
        <v>92.3163265306122</v>
      </c>
      <c r="C18" s="19">
        <v>0</v>
      </c>
      <c r="D18" s="20">
        <f t="shared" si="0"/>
        <v>92.3163265306122</v>
      </c>
      <c r="E18" s="20">
        <f t="shared" si="1"/>
        <v>64.6214285714285</v>
      </c>
      <c r="F18" s="19">
        <v>80</v>
      </c>
      <c r="G18" s="19">
        <f t="shared" si="2"/>
        <v>24</v>
      </c>
      <c r="H18" s="20">
        <f t="shared" si="3"/>
        <v>88.6214285714285</v>
      </c>
      <c r="I18" s="19">
        <v>12</v>
      </c>
      <c r="J18" s="19"/>
    </row>
    <row r="19" ht="15.6" spans="1:10">
      <c r="A19" s="17" t="s">
        <v>34</v>
      </c>
      <c r="B19" s="18">
        <v>90.7142857142857</v>
      </c>
      <c r="C19" s="19">
        <v>0</v>
      </c>
      <c r="D19" s="20">
        <f t="shared" si="0"/>
        <v>90.7142857142857</v>
      </c>
      <c r="E19" s="20">
        <f t="shared" si="1"/>
        <v>63.5</v>
      </c>
      <c r="F19" s="19">
        <v>83.6</v>
      </c>
      <c r="G19" s="19">
        <f t="shared" si="2"/>
        <v>25.08</v>
      </c>
      <c r="H19" s="20">
        <f t="shared" si="3"/>
        <v>88.58</v>
      </c>
      <c r="I19" s="19">
        <v>13</v>
      </c>
      <c r="J19" s="19"/>
    </row>
    <row r="20" ht="15.6" spans="1:10">
      <c r="A20" s="17" t="s">
        <v>35</v>
      </c>
      <c r="B20" s="18">
        <v>89.4081632653061</v>
      </c>
      <c r="C20" s="19">
        <v>0</v>
      </c>
      <c r="D20" s="20">
        <f t="shared" si="0"/>
        <v>89.4081632653061</v>
      </c>
      <c r="E20" s="20">
        <f t="shared" si="1"/>
        <v>62.5857142857143</v>
      </c>
      <c r="F20" s="19">
        <v>86.3</v>
      </c>
      <c r="G20" s="19">
        <f t="shared" si="2"/>
        <v>25.89</v>
      </c>
      <c r="H20" s="20">
        <f t="shared" si="3"/>
        <v>88.4757142857143</v>
      </c>
      <c r="I20" s="19">
        <v>14</v>
      </c>
      <c r="J20" s="19"/>
    </row>
    <row r="21" ht="15.6" spans="1:10">
      <c r="A21" s="17" t="s">
        <v>36</v>
      </c>
      <c r="B21" s="18">
        <v>92.8877551020408</v>
      </c>
      <c r="C21" s="19">
        <v>0</v>
      </c>
      <c r="D21" s="20">
        <f t="shared" si="0"/>
        <v>92.8877551020408</v>
      </c>
      <c r="E21" s="20">
        <f t="shared" si="1"/>
        <v>65.0214285714286</v>
      </c>
      <c r="F21" s="19">
        <v>78</v>
      </c>
      <c r="G21" s="19">
        <f t="shared" si="2"/>
        <v>23.4</v>
      </c>
      <c r="H21" s="20">
        <f t="shared" si="3"/>
        <v>88.4214285714285</v>
      </c>
      <c r="I21" s="19">
        <v>15</v>
      </c>
      <c r="J21" s="19"/>
    </row>
    <row r="22" ht="18" customHeight="1" spans="1:10">
      <c r="A22" s="17" t="s">
        <v>37</v>
      </c>
      <c r="B22" s="18">
        <v>92.265306122449</v>
      </c>
      <c r="C22" s="19">
        <v>0</v>
      </c>
      <c r="D22" s="20">
        <f t="shared" si="0"/>
        <v>92.265306122449</v>
      </c>
      <c r="E22" s="20">
        <f t="shared" si="1"/>
        <v>64.5857142857143</v>
      </c>
      <c r="F22" s="19">
        <v>79</v>
      </c>
      <c r="G22" s="19">
        <f t="shared" si="2"/>
        <v>23.7</v>
      </c>
      <c r="H22" s="20">
        <f t="shared" si="3"/>
        <v>88.2857142857143</v>
      </c>
      <c r="I22" s="19">
        <v>16</v>
      </c>
      <c r="J22" s="19"/>
    </row>
    <row r="23" ht="15.6" spans="1:10">
      <c r="A23" s="17" t="s">
        <v>38</v>
      </c>
      <c r="B23" s="18">
        <v>91.6632653061225</v>
      </c>
      <c r="C23" s="19">
        <v>0</v>
      </c>
      <c r="D23" s="20">
        <f t="shared" si="0"/>
        <v>91.6632653061225</v>
      </c>
      <c r="E23" s="20">
        <f t="shared" si="1"/>
        <v>64.1642857142857</v>
      </c>
      <c r="F23" s="19">
        <v>77</v>
      </c>
      <c r="G23" s="19">
        <f t="shared" si="2"/>
        <v>23.1</v>
      </c>
      <c r="H23" s="20">
        <f t="shared" si="3"/>
        <v>87.2642857142857</v>
      </c>
      <c r="I23" s="19">
        <v>17</v>
      </c>
      <c r="J23" s="19"/>
    </row>
    <row r="24" ht="15.6" spans="1:10">
      <c r="A24" s="17" t="s">
        <v>39</v>
      </c>
      <c r="B24" s="18">
        <v>89.8877551020408</v>
      </c>
      <c r="C24" s="19">
        <v>0</v>
      </c>
      <c r="D24" s="20">
        <f t="shared" si="0"/>
        <v>89.8877551020408</v>
      </c>
      <c r="E24" s="20">
        <f t="shared" si="1"/>
        <v>62.9214285714286</v>
      </c>
      <c r="F24" s="19">
        <v>80</v>
      </c>
      <c r="G24" s="19">
        <f t="shared" si="2"/>
        <v>24</v>
      </c>
      <c r="H24" s="20">
        <f t="shared" si="3"/>
        <v>86.9214285714285</v>
      </c>
      <c r="I24" s="19">
        <v>18</v>
      </c>
      <c r="J24" s="19"/>
    </row>
    <row r="25" ht="15.6" spans="1:10">
      <c r="A25" s="17" t="s">
        <v>40</v>
      </c>
      <c r="B25" s="18">
        <v>89.0204081632653</v>
      </c>
      <c r="C25" s="19">
        <v>0</v>
      </c>
      <c r="D25" s="20">
        <f t="shared" si="0"/>
        <v>89.0204081632653</v>
      </c>
      <c r="E25" s="20">
        <f t="shared" si="1"/>
        <v>62.3142857142857</v>
      </c>
      <c r="F25" s="19">
        <v>82</v>
      </c>
      <c r="G25" s="19">
        <f t="shared" si="2"/>
        <v>24.6</v>
      </c>
      <c r="H25" s="20">
        <f t="shared" si="3"/>
        <v>86.9142857142857</v>
      </c>
      <c r="I25" s="19">
        <v>19</v>
      </c>
      <c r="J25" s="19"/>
    </row>
    <row r="26" ht="15.6" spans="1:10">
      <c r="A26" s="17" t="s">
        <v>41</v>
      </c>
      <c r="B26" s="18">
        <v>88.8061224489796</v>
      </c>
      <c r="C26" s="19">
        <v>0</v>
      </c>
      <c r="D26" s="20">
        <f t="shared" si="0"/>
        <v>88.8061224489796</v>
      </c>
      <c r="E26" s="20">
        <f t="shared" si="1"/>
        <v>62.1642857142857</v>
      </c>
      <c r="F26" s="19">
        <v>80</v>
      </c>
      <c r="G26" s="19">
        <f t="shared" si="2"/>
        <v>24</v>
      </c>
      <c r="H26" s="20">
        <f t="shared" si="3"/>
        <v>86.1642857142857</v>
      </c>
      <c r="I26" s="19">
        <v>20</v>
      </c>
      <c r="J26" s="19"/>
    </row>
    <row r="27" ht="15.6" spans="1:10">
      <c r="A27" s="17" t="s">
        <v>42</v>
      </c>
      <c r="B27" s="18">
        <v>87.3673469387755</v>
      </c>
      <c r="C27" s="19">
        <v>0</v>
      </c>
      <c r="D27" s="20">
        <f t="shared" si="0"/>
        <v>87.3673469387755</v>
      </c>
      <c r="E27" s="20">
        <f t="shared" si="1"/>
        <v>61.1571428571428</v>
      </c>
      <c r="F27" s="19">
        <v>81.2</v>
      </c>
      <c r="G27" s="19">
        <f t="shared" si="2"/>
        <v>24.36</v>
      </c>
      <c r="H27" s="20">
        <f t="shared" si="3"/>
        <v>85.5171428571428</v>
      </c>
      <c r="I27" s="19">
        <v>21</v>
      </c>
      <c r="J27" s="19"/>
    </row>
    <row r="28" ht="15.6" spans="1:10">
      <c r="A28" s="17" t="s">
        <v>43</v>
      </c>
      <c r="B28" s="18">
        <v>87.2040816326531</v>
      </c>
      <c r="C28" s="19">
        <v>0</v>
      </c>
      <c r="D28" s="20">
        <f t="shared" si="0"/>
        <v>87.2040816326531</v>
      </c>
      <c r="E28" s="20">
        <f t="shared" si="1"/>
        <v>61.0428571428572</v>
      </c>
      <c r="F28" s="21">
        <v>80.8</v>
      </c>
      <c r="G28" s="19">
        <f t="shared" si="2"/>
        <v>24.24</v>
      </c>
      <c r="H28" s="20">
        <f t="shared" si="3"/>
        <v>85.2828571428572</v>
      </c>
      <c r="I28" s="19">
        <v>22</v>
      </c>
      <c r="J28" s="21"/>
    </row>
    <row r="29" ht="15.6" spans="1:10">
      <c r="A29" s="17" t="s">
        <v>44</v>
      </c>
      <c r="B29" s="18">
        <v>89.2959183673469</v>
      </c>
      <c r="C29" s="19">
        <v>0</v>
      </c>
      <c r="D29" s="20">
        <f t="shared" si="0"/>
        <v>89.2959183673469</v>
      </c>
      <c r="E29" s="20">
        <f t="shared" si="1"/>
        <v>62.5071428571428</v>
      </c>
      <c r="F29" s="19">
        <v>75</v>
      </c>
      <c r="G29" s="19">
        <f t="shared" si="2"/>
        <v>22.5</v>
      </c>
      <c r="H29" s="20">
        <f t="shared" si="3"/>
        <v>85.0071428571428</v>
      </c>
      <c r="I29" s="19">
        <v>23</v>
      </c>
      <c r="J29" s="19"/>
    </row>
    <row r="30" ht="15.6" spans="1:10">
      <c r="A30" s="17" t="s">
        <v>45</v>
      </c>
      <c r="B30" s="18">
        <v>88.2142857142857</v>
      </c>
      <c r="C30" s="19">
        <v>0</v>
      </c>
      <c r="D30" s="20">
        <f t="shared" si="0"/>
        <v>88.2142857142857</v>
      </c>
      <c r="E30" s="20">
        <f t="shared" si="1"/>
        <v>61.75</v>
      </c>
      <c r="F30" s="19">
        <v>77.5</v>
      </c>
      <c r="G30" s="19">
        <f t="shared" si="2"/>
        <v>23.25</v>
      </c>
      <c r="H30" s="20">
        <f t="shared" si="3"/>
        <v>85</v>
      </c>
      <c r="I30" s="19">
        <v>24</v>
      </c>
      <c r="J30" s="19"/>
    </row>
    <row r="31" ht="15.6" spans="1:10">
      <c r="A31" s="17" t="s">
        <v>46</v>
      </c>
      <c r="B31" s="18">
        <v>87.6734693877551</v>
      </c>
      <c r="C31" s="19">
        <v>0</v>
      </c>
      <c r="D31" s="20">
        <f t="shared" si="0"/>
        <v>87.6734693877551</v>
      </c>
      <c r="E31" s="20">
        <f t="shared" si="1"/>
        <v>61.3714285714286</v>
      </c>
      <c r="F31" s="19">
        <v>78.5</v>
      </c>
      <c r="G31" s="19">
        <f t="shared" si="2"/>
        <v>23.55</v>
      </c>
      <c r="H31" s="20">
        <f t="shared" si="3"/>
        <v>84.9214285714286</v>
      </c>
      <c r="I31" s="19">
        <v>25</v>
      </c>
      <c r="J31" s="19"/>
    </row>
    <row r="32" ht="15.6" spans="1:10">
      <c r="A32" s="17" t="s">
        <v>47</v>
      </c>
      <c r="B32" s="18">
        <v>89.1122448979592</v>
      </c>
      <c r="C32" s="19">
        <v>0</v>
      </c>
      <c r="D32" s="20">
        <f t="shared" si="0"/>
        <v>89.1122448979592</v>
      </c>
      <c r="E32" s="20">
        <f t="shared" si="1"/>
        <v>62.3785714285714</v>
      </c>
      <c r="F32" s="19">
        <v>75</v>
      </c>
      <c r="G32" s="19">
        <f t="shared" si="2"/>
        <v>22.5</v>
      </c>
      <c r="H32" s="20">
        <f t="shared" si="3"/>
        <v>84.8785714285714</v>
      </c>
      <c r="I32" s="19">
        <v>26</v>
      </c>
      <c r="J32" s="19"/>
    </row>
    <row r="33" ht="15.6" spans="1:10">
      <c r="A33" s="17" t="s">
        <v>48</v>
      </c>
      <c r="B33" s="18">
        <v>87.3163265306122</v>
      </c>
      <c r="C33" s="19">
        <v>0</v>
      </c>
      <c r="D33" s="20">
        <f t="shared" si="0"/>
        <v>87.3163265306122</v>
      </c>
      <c r="E33" s="20">
        <f t="shared" si="1"/>
        <v>61.1214285714285</v>
      </c>
      <c r="F33" s="19">
        <v>77</v>
      </c>
      <c r="G33" s="19">
        <f t="shared" si="2"/>
        <v>23.1</v>
      </c>
      <c r="H33" s="20">
        <f t="shared" si="3"/>
        <v>84.2214285714285</v>
      </c>
      <c r="I33" s="19">
        <v>27</v>
      </c>
      <c r="J33" s="21"/>
    </row>
    <row r="34" ht="15.6" spans="1:10">
      <c r="A34" s="17" t="s">
        <v>49</v>
      </c>
      <c r="B34" s="18">
        <v>87.7857142857143</v>
      </c>
      <c r="C34" s="19">
        <v>0</v>
      </c>
      <c r="D34" s="20">
        <f t="shared" si="0"/>
        <v>87.7857142857143</v>
      </c>
      <c r="E34" s="20">
        <f t="shared" si="1"/>
        <v>61.45</v>
      </c>
      <c r="F34" s="19">
        <v>75</v>
      </c>
      <c r="G34" s="19">
        <f t="shared" si="2"/>
        <v>22.5</v>
      </c>
      <c r="H34" s="20">
        <f t="shared" si="3"/>
        <v>83.95</v>
      </c>
      <c r="I34" s="19">
        <v>28</v>
      </c>
      <c r="J34" s="19"/>
    </row>
    <row r="35" ht="15.6" spans="1:10">
      <c r="A35" s="17" t="s">
        <v>50</v>
      </c>
      <c r="B35" s="18">
        <v>84.9387755102041</v>
      </c>
      <c r="C35" s="19">
        <v>0</v>
      </c>
      <c r="D35" s="20">
        <f t="shared" si="0"/>
        <v>84.9387755102041</v>
      </c>
      <c r="E35" s="20">
        <f t="shared" si="1"/>
        <v>59.4571428571429</v>
      </c>
      <c r="F35" s="21">
        <v>77</v>
      </c>
      <c r="G35" s="19">
        <f t="shared" si="2"/>
        <v>23.1</v>
      </c>
      <c r="H35" s="20">
        <f t="shared" si="3"/>
        <v>82.5571428571429</v>
      </c>
      <c r="I35" s="19">
        <v>29</v>
      </c>
      <c r="J35" s="21"/>
    </row>
    <row r="36" ht="15.6" spans="1:10">
      <c r="A36" s="17" t="s">
        <v>51</v>
      </c>
      <c r="B36" s="18">
        <v>83.6836734693878</v>
      </c>
      <c r="C36" s="19">
        <v>0</v>
      </c>
      <c r="D36" s="20">
        <f t="shared" si="0"/>
        <v>83.6836734693878</v>
      </c>
      <c r="E36" s="20">
        <f t="shared" si="1"/>
        <v>58.5785714285715</v>
      </c>
      <c r="F36" s="21">
        <v>77</v>
      </c>
      <c r="G36" s="19">
        <f t="shared" si="2"/>
        <v>23.1</v>
      </c>
      <c r="H36" s="20">
        <f t="shared" si="3"/>
        <v>81.6785714285715</v>
      </c>
      <c r="I36" s="19">
        <v>30</v>
      </c>
      <c r="J36" s="21"/>
    </row>
    <row r="37" ht="15.6" spans="1:10">
      <c r="A37" s="17" t="s">
        <v>52</v>
      </c>
      <c r="B37" s="18">
        <v>82.7142857142857</v>
      </c>
      <c r="C37" s="19">
        <v>0</v>
      </c>
      <c r="D37" s="20">
        <f t="shared" si="0"/>
        <v>82.7142857142857</v>
      </c>
      <c r="E37" s="20">
        <f t="shared" si="1"/>
        <v>57.9</v>
      </c>
      <c r="F37" s="21">
        <v>77</v>
      </c>
      <c r="G37" s="19">
        <f t="shared" si="2"/>
        <v>23.1</v>
      </c>
      <c r="H37" s="20">
        <f t="shared" si="3"/>
        <v>81</v>
      </c>
      <c r="I37" s="19">
        <v>31</v>
      </c>
      <c r="J37" s="21"/>
    </row>
  </sheetData>
  <sortState ref="A7:J37">
    <sortCondition ref="H7:H37" descending="1"/>
  </sortState>
  <mergeCells count="6">
    <mergeCell ref="D5:D6"/>
    <mergeCell ref="E5:E6"/>
    <mergeCell ref="F5:F6"/>
    <mergeCell ref="G5:G6"/>
    <mergeCell ref="B1:E4"/>
    <mergeCell ref="F1:G4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90740740740741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90740740740741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离悸。</cp:lastModifiedBy>
  <dcterms:created xsi:type="dcterms:W3CDTF">2022-09-16T08:21:00Z</dcterms:created>
  <dcterms:modified xsi:type="dcterms:W3CDTF">2022-09-18T10:32:06Z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015E8455C56843B5B4628A7F53B87059</vt:lpwstr>
  </property>
  <property fmtid="{D5CDD505-2E9C-101B-9397-08002B2CF9AE}" pid="3" name="KSOProductBuildVer">
    <vt:lpwstr>2052-11.1.0.12358</vt:lpwstr>
  </property>
</Properties>
</file>